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885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<sst xmlns="http://schemas.openxmlformats.org/spreadsheetml/2006/main" count="47" uniqueCount="41">
  <si>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Công ty cổ phần thiết kế in ấn Thành Đô</t>
  </si>
  <si>
    <t>Địa chỉ: Tầng 2, số 19 đường Hồ Tùng Mậu, Phường Từ Liêm, TP Hà Nội, Việt Nam</t>
  </si>
  <si>
    <t>SỔ THEO DÕI CÔNG CỤ DỤNG CỤ</t>
  </si>
  <si>
    <t>Mã CCDC</t>
  </si>
  <si>
    <t>Tên CCDC</t>
  </si>
  <si>
    <t>Bộ phận sử dụng</t>
  </si>
  <si>
    <t>Ngày ghi tăng</t>
  </si>
  <si>
    <t>Số kỳ phân bổ</t>
  </si>
  <si>
    <t>Số kỳ đã phân bổ</t>
  </si>
  <si>
    <t>Số kỳ PB còn lại</t>
  </si>
  <si>
    <t>ĐVT</t>
  </si>
  <si>
    <t>SL ghi tăng</t>
  </si>
  <si>
    <t>Giá trị CCDC</t>
  </si>
  <si>
    <t>Giá trị PB hàng kỳ</t>
  </si>
  <si>
    <t>Lũy kế đã PB</t>
  </si>
  <si>
    <t>Giá trị còn lại</t>
  </si>
  <si>
    <t>TK chờ phân bổ</t>
  </si>
  <si>
    <t>TK chi phí TT133</t>
  </si>
  <si>
    <t>TK chi phí TT200</t>
  </si>
  <si>
    <t>CCDC01</t>
  </si>
  <si>
    <t>Máy cán màng nguội khổ 60</t>
  </si>
  <si>
    <t>BPIN</t>
  </si>
  <si>
    <t>12/11/2023</t>
  </si>
  <si>
    <t>cái</t>
  </si>
  <si>
    <t>242</t>
  </si>
  <si>
    <t>CCDC02</t>
  </si>
  <si>
    <t>Bàn làm việc</t>
  </si>
  <si>
    <t>BPVP</t>
  </si>
  <si>
    <t>15/01/2024</t>
  </si>
  <si>
    <t>CCDC03</t>
  </si>
  <si>
    <t>Laptop Lenovo Thinkpad E14 GEN 2 Core i7</t>
  </si>
  <si>
    <t>09/08/2024</t>
  </si>
  <si>
    <t>Tổng cộng</t>
  </si>
  <si>
    <t>Người lập biểu</t>
  </si>
  <si>
    <t>Kế toán trưởng</t>
  </si>
  <si>
    <t>Giám đốc</t>
  </si>
  <si>
    <t>(Ký, họ tên)</t>
  </si>
  <si>
    <t>(Ký, họ tên, đóng dấu)</t>
  </si>
  <si>
    <t>Lưu ý: Đây là dữ liệu được sử dụng cho kỳ kế toán bắt đầu được tạo từ ngày 01/10/2025</t>
  </si>
  <si>
    <t>Nếu bạn nào tạo dữ liệu từ ngày 01/01/2026 (Chẳng hạn) Thì lưu ý tự dịch ngày ghi tăng làm sao vẫn giữ được Số kỳ đã phân bổ và số kỳ phân bổ còn lại</t>
  </si>
  <si>
    <t>MISA SME.NET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</si>
</sst>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&quot;Ngày &quot;dd\ &quot;tháng &quot;mm\ &quot;năm &quot;yyyy"/>
    <numFmt numFmtId="179" formatCode="#,##0;\(#,##0\);"/>
    <numFmt numFmtId="180" formatCode="_(* #,##0_);_(* \(#,##0\);_(* &quot;-&quot;??_);_(@_)"/>
    <numFmt numFmtId="181" formatCode="#,##0.000;\(#,##0.000\);"/>
  </numFmts>
  <fonts count="32">
    <font>
      <sz val="10"/>
      <color rgb="FF000000"/>
      <name val="Arial"/>
      <charset val="134"/>
      <scheme val="minor"/>
    </font>
    <font>
      <b/>
      <sz val="12"/>
      <color theme="1"/>
      <name val="Times New Roman"/>
      <charset val="134"/>
    </font>
    <font>
      <b/>
      <sz val="16"/>
      <color rgb="FF000000"/>
      <name val="Times New Roman"/>
      <charset val="134"/>
    </font>
    <font>
      <b/>
      <i/>
      <sz val="12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2"/>
      <color rgb="FF000000"/>
      <name val="Times New Roman"/>
      <charset val="134"/>
    </font>
    <font>
      <sz val="10"/>
      <color rgb="FF000000"/>
      <name val="Arial"/>
      <charset val="134"/>
    </font>
    <font>
      <b/>
      <sz val="12"/>
      <color rgb="FF000000"/>
      <name val="Times New Roman"/>
      <charset val="134"/>
    </font>
    <font>
      <sz val="10"/>
      <name val="Arial"/>
      <charset val="134"/>
      <scheme val="minor"/>
    </font>
    <font>
      <i/>
      <sz val="11"/>
      <color rgb="FF000000"/>
      <name val="Times New Roman"/>
      <charset val="134"/>
    </font>
    <font>
      <b/>
      <sz val="10"/>
      <color rgb="FFFF0000"/>
      <name val="Arial"/>
      <charset val="134"/>
      <scheme val="minor"/>
    </font>
    <font>
      <sz val="5"/>
      <color rgb="FF808080"/>
      <name val="Times New Roman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7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180" fontId="5" fillId="0" borderId="2" xfId="0" applyNumberFormat="1" applyFont="1" applyBorder="1" applyAlignment="1">
      <alignment horizontal="left" vertical="center" wrapText="1"/>
    </xf>
    <xf numFmtId="179" fontId="5" fillId="0" borderId="2" xfId="0" applyNumberFormat="1" applyFont="1" applyBorder="1" applyAlignment="1">
      <alignment horizontal="left" vertical="center" wrapText="1"/>
    </xf>
    <xf numFmtId="179" fontId="5" fillId="0" borderId="2" xfId="0" applyNumberFormat="1" applyFont="1" applyBorder="1" applyAlignment="1">
      <alignment horizontal="right" vertical="center" wrapText="1"/>
    </xf>
    <xf numFmtId="180" fontId="6" fillId="0" borderId="0" xfId="0" applyNumberFormat="1" applyFont="1" applyAlignment="1">
      <alignment horizontal="left"/>
    </xf>
    <xf numFmtId="0" fontId="7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81" fontId="7" fillId="0" borderId="2" xfId="0" applyNumberFormat="1" applyFont="1" applyBorder="1" applyAlignment="1">
      <alignment horizontal="right" vertical="center" wrapText="1"/>
    </xf>
    <xf numFmtId="179" fontId="7" fillId="0" borderId="2" xfId="0" applyNumberFormat="1" applyFont="1" applyBorder="1" applyAlignment="1">
      <alignment horizontal="left" vertical="center" wrapText="1"/>
    </xf>
    <xf numFmtId="179" fontId="7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178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5" fillId="0" borderId="2" xfId="0" applyFont="1" applyBorder="1" applyAlignment="1" quotePrefix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438150</xdr:colOff>
      <xdr:row>5</xdr:row>
      <xdr:rowOff>276225</xdr:rowOff>
    </xdr:from>
    <xdr:ext cx="4171950" cy="590550"/>
    <xdr:pic>
      <xdr:nvPicPr>
        <xdr:cNvPr id="2" name="image1.png" title="Hình ảnh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4231640" y="1924050"/>
          <a:ext cx="4171950" cy="590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00"/>
  <sheetViews>
    <sheetView tabSelected="1" workbookViewId="0">
      <selection activeCell="B18" sqref="B18"/>
    </sheetView>
  </sheetViews>
  <sheetFormatPr defaultColWidth="12.6285714285714" defaultRowHeight="15" customHeight="1"/>
  <cols>
    <col min="1" max="1" width="15.1333333333333" customWidth="1"/>
    <col min="2" max="2" width="19.5047619047619" customWidth="1"/>
    <col min="3" max="3" width="10.752380952381" customWidth="1"/>
    <col min="4" max="4" width="11.5047619047619" customWidth="1"/>
    <col min="5" max="9" width="8.75238095238095" customWidth="1"/>
    <col min="10" max="13" width="13.5047619047619" customWidth="1"/>
    <col min="14" max="14" width="8.75238095238095" customWidth="1"/>
    <col min="15" max="15" width="8.13333333333333" customWidth="1"/>
    <col min="16" max="16" width="9.5047619047619" customWidth="1"/>
    <col min="17" max="17" width="8.62857142857143" customWidth="1"/>
    <col min="18" max="18" width="11.5047619047619" customWidth="1"/>
    <col min="19" max="26" width="8.62857142857143" customWidth="1"/>
  </cols>
  <sheetData>
    <row r="1" ht="21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" customHeight="1" spans="1:26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" customHeight="1" spans="1:26">
      <c r="A3" s="2" t="s">
        <v>2</v>
      </c>
    </row>
    <row r="4" ht="21" customHeight="1" spans="1:26">
      <c r="A4" s="3">
        <v>45930</v>
      </c>
    </row>
    <row r="5" ht="45.75" customHeight="1" spans="1:26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  <c r="P5" s="4" t="s">
        <v>18</v>
      </c>
    </row>
    <row r="6" ht="45" customHeight="1" spans="1:26">
      <c r="A6" s="5" t="s">
        <v>19</v>
      </c>
      <c r="B6" s="5" t="s">
        <v>20</v>
      </c>
      <c r="C6" s="6" t="s">
        <v>21</v>
      </c>
      <c r="D6" s="27" t="s">
        <v>22</v>
      </c>
      <c r="E6" s="7">
        <v>36</v>
      </c>
      <c r="F6" s="7">
        <f>11+12</f>
        <v>23</v>
      </c>
      <c r="G6" s="7">
        <f t="shared" ref="G6:G8" si="0">E6-F6</f>
        <v>13</v>
      </c>
      <c r="H6" s="6" t="s">
        <v>23</v>
      </c>
      <c r="I6" s="8">
        <v>2</v>
      </c>
      <c r="J6" s="9">
        <f>2700000*2</f>
        <v>5400000</v>
      </c>
      <c r="K6" s="9">
        <f t="shared" ref="K6:K8" si="1">J6/E6</f>
        <v>150000</v>
      </c>
      <c r="L6" s="10">
        <f t="shared" ref="L6:L8" si="2">K6*F6</f>
        <v>3450000</v>
      </c>
      <c r="M6" s="10">
        <f t="shared" ref="M6:M8" si="3">J6-L6</f>
        <v>1950000</v>
      </c>
      <c r="N6" s="6" t="s">
        <v>24</v>
      </c>
      <c r="O6" s="6">
        <v>154</v>
      </c>
      <c r="P6" s="6">
        <v>6273</v>
      </c>
      <c r="R6" s="11"/>
    </row>
    <row r="7" ht="54" customHeight="1" spans="1:26">
      <c r="A7" s="5" t="s">
        <v>25</v>
      </c>
      <c r="B7" s="5" t="s">
        <v>26</v>
      </c>
      <c r="C7" s="6" t="s">
        <v>27</v>
      </c>
      <c r="D7" s="27" t="s">
        <v>28</v>
      </c>
      <c r="E7" s="7">
        <v>36</v>
      </c>
      <c r="F7" s="7">
        <f>9+12</f>
        <v>21</v>
      </c>
      <c r="G7" s="7">
        <f t="shared" si="0"/>
        <v>15</v>
      </c>
      <c r="H7" s="6" t="s">
        <v>23</v>
      </c>
      <c r="I7" s="8">
        <v>5</v>
      </c>
      <c r="J7" s="9">
        <f>600000*5</f>
        <v>3000000</v>
      </c>
      <c r="K7" s="9">
        <f t="shared" si="1"/>
        <v>83333.3333333333</v>
      </c>
      <c r="L7" s="10">
        <f t="shared" si="2"/>
        <v>1750000</v>
      </c>
      <c r="M7" s="10">
        <f t="shared" si="3"/>
        <v>1250000</v>
      </c>
      <c r="N7" s="6" t="s">
        <v>24</v>
      </c>
      <c r="O7" s="6">
        <v>6422</v>
      </c>
      <c r="P7" s="6">
        <v>6423</v>
      </c>
      <c r="R7" s="11"/>
    </row>
    <row r="8" ht="50.25" customHeight="1" spans="1:26">
      <c r="A8" s="5" t="s">
        <v>29</v>
      </c>
      <c r="B8" s="5" t="s">
        <v>30</v>
      </c>
      <c r="C8" s="6" t="s">
        <v>27</v>
      </c>
      <c r="D8" s="27" t="s">
        <v>31</v>
      </c>
      <c r="E8" s="7">
        <v>36</v>
      </c>
      <c r="F8" s="7">
        <f>2+12</f>
        <v>14</v>
      </c>
      <c r="G8" s="7">
        <f t="shared" si="0"/>
        <v>22</v>
      </c>
      <c r="H8" s="6" t="s">
        <v>23</v>
      </c>
      <c r="I8" s="8">
        <v>1</v>
      </c>
      <c r="J8" s="9">
        <v>23290000</v>
      </c>
      <c r="K8" s="9">
        <f t="shared" si="1"/>
        <v>646944.444444444</v>
      </c>
      <c r="L8" s="10">
        <f t="shared" si="2"/>
        <v>9057222.22222222</v>
      </c>
      <c r="M8" s="10">
        <f t="shared" si="3"/>
        <v>14232777.7777778</v>
      </c>
      <c r="N8" s="6" t="s">
        <v>24</v>
      </c>
      <c r="O8" s="6">
        <v>6422</v>
      </c>
      <c r="P8" s="6">
        <v>6423</v>
      </c>
      <c r="R8" s="11"/>
    </row>
    <row r="9" ht="21" customHeight="1" spans="1:26">
      <c r="A9" s="12" t="s">
        <v>32</v>
      </c>
      <c r="B9" s="13"/>
      <c r="C9" s="13"/>
      <c r="D9" s="13"/>
      <c r="E9" s="13"/>
      <c r="F9" s="13"/>
      <c r="G9" s="13"/>
      <c r="H9" s="14"/>
      <c r="I9" s="15"/>
      <c r="J9" s="16">
        <f t="shared" ref="J9:M9" si="4">SUM(J6:J8)</f>
        <v>31690000</v>
      </c>
      <c r="K9" s="16">
        <f t="shared" si="4"/>
        <v>880277.777777778</v>
      </c>
      <c r="L9" s="16">
        <f t="shared" si="4"/>
        <v>14257222.2222222</v>
      </c>
      <c r="M9" s="17">
        <f t="shared" si="4"/>
        <v>17432777.7777778</v>
      </c>
      <c r="N9" s="18"/>
      <c r="O9" s="18"/>
      <c r="P9" s="18"/>
    </row>
    <row r="10" ht="21" customHeight="1" spans="1:26">
      <c r="K10" s="19">
        <v>45930</v>
      </c>
    </row>
    <row r="11" ht="21" customHeight="1" spans="1:26">
      <c r="A11" s="20" t="s">
        <v>33</v>
      </c>
      <c r="D11" s="21"/>
      <c r="E11" s="20" t="s">
        <v>34</v>
      </c>
      <c r="K11" s="20" t="s">
        <v>35</v>
      </c>
    </row>
    <row r="12" ht="21" customHeight="1" spans="1:26">
      <c r="A12" s="22" t="s">
        <v>36</v>
      </c>
      <c r="D12" s="23"/>
      <c r="E12" s="22" t="s">
        <v>36</v>
      </c>
      <c r="K12" s="22" t="s">
        <v>37</v>
      </c>
    </row>
    <row r="13" ht="21" customHeight="1"/>
    <row r="14" ht="21" customHeight="1"/>
    <row r="15" ht="21" customHeight="1" spans="1:26">
      <c r="G15" s="24"/>
      <c r="K15" s="24"/>
      <c r="O15" s="24"/>
    </row>
    <row r="16" ht="21" customHeight="1" spans="1:26">
      <c r="B16" s="25" t="s">
        <v>38</v>
      </c>
    </row>
    <row r="17" ht="21" customHeight="1" spans="1:2">
      <c r="B17" s="25" t="s">
        <v>39</v>
      </c>
    </row>
    <row r="18" ht="21" customHeight="1"/>
    <row r="19" ht="21" customHeight="1" spans="1:2">
      <c r="A19" s="26" t="s">
        <v>40</v>
      </c>
    </row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  <row r="999" ht="21" customHeight="1"/>
    <row r="1000" ht="21" customHeight="1"/>
  </sheetData>
  <mergeCells count="13">
    <mergeCell ref="A3:P3"/>
    <mergeCell ref="A4:P4"/>
    <mergeCell ref="A9:H9"/>
    <mergeCell ref="K10:P10"/>
    <mergeCell ref="A11:C11"/>
    <mergeCell ref="E11:J11"/>
    <mergeCell ref="K11:P11"/>
    <mergeCell ref="A12:C12"/>
    <mergeCell ref="E12:J12"/>
    <mergeCell ref="K12:P12"/>
    <mergeCell ref="G15:J15"/>
    <mergeCell ref="K15:N15"/>
    <mergeCell ref="A19:K19"/>
  </mergeCells>
  <pageMargins left="0.33" right="0.16" top="0.196850393700787" bottom="0.196850393700787" header="0" footer="0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Việt Hưng Kế Toán</cp:lastModifiedBy>
  <dcterms:created xsi:type="dcterms:W3CDTF">2022-02-23T10:37:00Z</dcterms:created>
  <dcterms:modified xsi:type="dcterms:W3CDTF">2026-06-13T07:01:58Z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8429DABDFC614CC098F4E905CEC36481_12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